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SHANT SHAH\Desktop\"/>
    </mc:Choice>
  </mc:AlternateContent>
  <bookViews>
    <workbookView xWindow="0" yWindow="0" windowWidth="21600" windowHeight="9135"/>
  </bookViews>
  <sheets>
    <sheet name="all oa(purchase)" sheetId="1" r:id="rId1"/>
  </sheets>
  <definedNames>
    <definedName name="_xlnm.Print_Area" localSheetId="0">'all oa(purchase)'!$A$1:$E$118</definedName>
    <definedName name="_xlnm.Print_Titles" localSheetId="0">'all oa(purchase)'!$2:$2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7" i="1" l="1"/>
  <c r="E111" i="1"/>
  <c r="E77" i="1"/>
  <c r="E34" i="1"/>
  <c r="E118" i="1" l="1"/>
</calcChain>
</file>

<file path=xl/sharedStrings.xml><?xml version="1.0" encoding="utf-8"?>
<sst xmlns="http://schemas.openxmlformats.org/spreadsheetml/2006/main" count="225" uniqueCount="111">
  <si>
    <t>OPEN ACCESS  DETAILS FOR THE MONTH OF MARCH-2026</t>
  </si>
  <si>
    <t>SL NO</t>
  </si>
  <si>
    <t>Drawee Utility</t>
  </si>
  <si>
    <t>Injecting Utility</t>
  </si>
  <si>
    <t>Drawal Schedule, Energy (in MU)</t>
  </si>
  <si>
    <t xml:space="preserve">  </t>
  </si>
  <si>
    <t>TPCODL</t>
  </si>
  <si>
    <t>Odisha Cement Plant,(A unit of Shree Cement Ltd),Khuntuni</t>
  </si>
  <si>
    <t>Through IEX (RTM)</t>
  </si>
  <si>
    <t>Rungta Sons Pvt Ltd-Ferro Alloy Division,Dhenkanal</t>
  </si>
  <si>
    <t>Rungta Mines Limited, DSP, Dhenkanal</t>
  </si>
  <si>
    <t>SMC UNIT II(CGP)</t>
  </si>
  <si>
    <t>SMC ( CGP)</t>
  </si>
  <si>
    <t>Rungta Sons Pvt Ltd,Jharsuguda(CGP)</t>
  </si>
  <si>
    <t>Rungta Mines Limited, Kamanda</t>
  </si>
  <si>
    <t>Rungta Sons Pvt Ltd-JSP</t>
  </si>
  <si>
    <t>SMC UNIT II</t>
  </si>
  <si>
    <t>Beekay Steel Industries Ltd</t>
  </si>
  <si>
    <t>Aarti Steel Ltd</t>
  </si>
  <si>
    <t>JSPL,ANGUL</t>
  </si>
  <si>
    <t>KCMW,TANGI</t>
  </si>
  <si>
    <t>DCBL,Rajgangpur (CGP)</t>
  </si>
  <si>
    <t>Maithan Ispat</t>
  </si>
  <si>
    <t>MTPCL</t>
  </si>
  <si>
    <t>ITC Hotel, Bhubaneswar</t>
  </si>
  <si>
    <t>Through TGNA (Bilateral )</t>
  </si>
  <si>
    <t xml:space="preserve">India Farmers Fertiliser Cooperative Ltd </t>
  </si>
  <si>
    <t>Indian Oil Corporation Limited, Paradeep</t>
  </si>
  <si>
    <t>Through IEX (DAM)</t>
  </si>
  <si>
    <t>Rimjhim Ispat Pvt Ltd (Formerly BRG Iron and Steel)</t>
  </si>
  <si>
    <t>Through IEX (GDAM)</t>
  </si>
  <si>
    <t>Oriclean Pvt Ltd,Cuttack</t>
  </si>
  <si>
    <t>Through TGNA (Bilateral ) (REMC)</t>
  </si>
  <si>
    <t>Orifood and Beverage Private Limited, Cuttack</t>
  </si>
  <si>
    <t>MCL ,JAGANNATH AREA, ANGUL</t>
  </si>
  <si>
    <t>MCL SOLAR POWER PLANT,PATNAGARH (CGP)</t>
  </si>
  <si>
    <t>TSL, Meramundali</t>
  </si>
  <si>
    <t>GMR</t>
  </si>
  <si>
    <t>GRIDCO</t>
  </si>
  <si>
    <t>Ultratech Cement Ltd, Cuttack</t>
  </si>
  <si>
    <t>Through TGNA (Bilateral ) (REMC),(CGP)</t>
  </si>
  <si>
    <t>ABREL,Solar, Khajuriakata, Dhenkanal(CGP)</t>
  </si>
  <si>
    <t>TPWODL</t>
  </si>
  <si>
    <t>OFBL Badmal</t>
  </si>
  <si>
    <t>BEL SOLAR</t>
  </si>
  <si>
    <t>ACC Ltd Bargarh</t>
  </si>
  <si>
    <t>REMC BI-LATERAL</t>
  </si>
  <si>
    <t>ADITYA ALLUMINA</t>
  </si>
  <si>
    <t>THROUGH GNA RE</t>
  </si>
  <si>
    <t>BPSL,JHARSUGUDA</t>
  </si>
  <si>
    <t>IEX GDAM</t>
  </si>
  <si>
    <t>DCBL, RGP</t>
  </si>
  <si>
    <t>KCMW, TANGI</t>
  </si>
  <si>
    <t>OCL, RGP</t>
  </si>
  <si>
    <t>EIPL,KALUNGA</t>
  </si>
  <si>
    <t>IEX DAM</t>
  </si>
  <si>
    <t>LINDE INDIA LTD</t>
  </si>
  <si>
    <t>IEX RTM</t>
  </si>
  <si>
    <t>IEX G-DAM</t>
  </si>
  <si>
    <t>MCL, LAKHANPUR</t>
  </si>
  <si>
    <t>MCL PATNAGARH</t>
  </si>
  <si>
    <t>MSP METTALICKS</t>
  </si>
  <si>
    <t>RUNGTA JSP</t>
  </si>
  <si>
    <t>RUNGTA KSP</t>
  </si>
  <si>
    <t>SMC-I</t>
  </si>
  <si>
    <t>SMC-II</t>
  </si>
  <si>
    <t>RUNGTA DSP</t>
  </si>
  <si>
    <t>RUNGTA KAMANDA</t>
  </si>
  <si>
    <t>SMC POWER-II</t>
  </si>
  <si>
    <t>ULTRATECH</t>
  </si>
  <si>
    <t>ABREL</t>
  </si>
  <si>
    <t>VLSEZ_UNIT</t>
  </si>
  <si>
    <t>VAL CPP(9X135)</t>
  </si>
  <si>
    <t>FACOR</t>
  </si>
  <si>
    <t>ARYAN STEEL</t>
  </si>
  <si>
    <t>TIME STEEL</t>
  </si>
  <si>
    <t>NVBL IPP</t>
  </si>
  <si>
    <t>Through PXIL (RTM)</t>
  </si>
  <si>
    <t>OCL, Rajgangpur</t>
  </si>
  <si>
    <t>TPNODL</t>
  </si>
  <si>
    <t>TSL,FAP,Balasore</t>
  </si>
  <si>
    <t>TSL,Meramundali (CGP)</t>
  </si>
  <si>
    <t>TSLPL, Joda(CGP)</t>
  </si>
  <si>
    <t>Through IEX ( GDAM)</t>
  </si>
  <si>
    <t>TSPP,Athagarh (BPPL) (C.G.P)</t>
  </si>
  <si>
    <t>TSL,FAP,Joda</t>
  </si>
  <si>
    <t>TSPPA BPPL (CGP)</t>
  </si>
  <si>
    <t>TSL,Joda East Iron Mines Ltd</t>
  </si>
  <si>
    <t>JSPL, Barbil</t>
  </si>
  <si>
    <t>JSPL, Angul(CGP)</t>
  </si>
  <si>
    <t>JSW Cement, Kalinganagar</t>
  </si>
  <si>
    <t>TSL, Kalinganagar</t>
  </si>
  <si>
    <t>Through IEX ( RTM)</t>
  </si>
  <si>
    <t>Through GNA RE (Bilateral )(REMC)</t>
  </si>
  <si>
    <t>JSL,Duburi</t>
  </si>
  <si>
    <t>Through TGNA (Bilateral )(REMC)</t>
  </si>
  <si>
    <t>Dhamra Port Corp Ltd, Bhadrak</t>
  </si>
  <si>
    <t xml:space="preserve">Through GNA-RE </t>
  </si>
  <si>
    <t>Emami Papers Mill Ltd,Balasore</t>
  </si>
  <si>
    <t>Through IEX ( DAM)</t>
  </si>
  <si>
    <t>Ferro Alloys Corporation Ltd</t>
  </si>
  <si>
    <t>MSP SPONGE Iron Ltd,Palasponga</t>
  </si>
  <si>
    <t>Nilachal Ispat Nigam Ltd</t>
  </si>
  <si>
    <t>NU Vista Ltd, Kalinganagar</t>
  </si>
  <si>
    <t>Rungta Mines Ltd-Karakhola</t>
  </si>
  <si>
    <t>Rungta Mines Ltd-Dhenkanal Steel Plant (CGP)</t>
  </si>
  <si>
    <t>Ramco Cement Pvt Ltd</t>
  </si>
  <si>
    <t>TPSODL</t>
  </si>
  <si>
    <t>Grasim Industries Ltd</t>
  </si>
  <si>
    <t>ABREL, Solar, Saintala(CGP)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</si>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</sst>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scheme val="minor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0" fontId="0" fillId="0" borderId="1" xfId="0" applyBorder="1"/>
    <xf numFmtId="0" fontId="3" fillId="0" borderId="2" xfId="0" applyFont="1" applyBorder="1"/>
    <xf numFmtId="164" fontId="4" fillId="0" borderId="3" xfId="0" applyNumberFormat="1" applyFont="1" applyBorder="1" applyAlignment="1">
      <alignment horizontal="center" wrapText="1"/>
    </xf>
    <xf numFmtId="0" fontId="5" fillId="3" borderId="4" xfId="0" applyFont="1" applyFill="1" applyBorder="1"/>
    <xf numFmtId="0" fontId="6" fillId="3" borderId="5" xfId="0" applyFont="1" applyFill="1" applyBorder="1"/>
    <xf numFmtId="0" fontId="7" fillId="3" borderId="5" xfId="0" applyFont="1" applyFill="1" applyBorder="1"/>
    <xf numFmtId="164" fontId="8" fillId="3" borderId="6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wrapText="1"/>
    </xf>
    <xf numFmtId="164" fontId="5" fillId="2" borderId="5" xfId="0" applyNumberFormat="1" applyFont="1" applyFill="1" applyBorder="1"/>
    <xf numFmtId="0" fontId="5" fillId="0" borderId="5" xfId="0" applyFont="1" applyFill="1" applyBorder="1" applyAlignment="1">
      <alignment wrapText="1"/>
    </xf>
    <xf numFmtId="164" fontId="9" fillId="0" borderId="6" xfId="0" applyNumberFormat="1" applyFont="1" applyFill="1" applyBorder="1"/>
    <xf numFmtId="164" fontId="8" fillId="0" borderId="5" xfId="0" applyNumberFormat="1" applyFont="1" applyBorder="1"/>
    <xf numFmtId="0" fontId="6" fillId="3" borderId="5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164" fontId="5" fillId="3" borderId="5" xfId="0" applyNumberFormat="1" applyFont="1" applyFill="1" applyBorder="1"/>
    <xf numFmtId="0" fontId="7" fillId="0" borderId="5" xfId="0" applyFont="1" applyBorder="1" applyAlignment="1">
      <alignment wrapText="1"/>
    </xf>
    <xf numFmtId="0" fontId="5" fillId="0" borderId="0" xfId="0" applyFont="1"/>
    <xf numFmtId="164" fontId="5" fillId="0" borderId="5" xfId="0" applyNumberFormat="1" applyFont="1" applyBorder="1"/>
    <xf numFmtId="165" fontId="0" fillId="0" borderId="5" xfId="0" applyNumberFormat="1" applyFill="1" applyBorder="1" applyAlignment="1"/>
    <xf numFmtId="0" fontId="5" fillId="0" borderId="5" xfId="0" applyFont="1" applyFill="1" applyBorder="1" applyAlignment="1"/>
    <xf numFmtId="164" fontId="5" fillId="0" borderId="6" xfId="0" applyNumberFormat="1" applyFont="1" applyBorder="1"/>
    <xf numFmtId="164" fontId="5" fillId="0" borderId="0" xfId="0" applyNumberFormat="1" applyFont="1"/>
    <xf numFmtId="164" fontId="5" fillId="0" borderId="6" xfId="0" applyNumberFormat="1" applyFont="1" applyFill="1" applyBorder="1"/>
    <xf numFmtId="0" fontId="0" fillId="0" borderId="5" xfId="0" applyFont="1" applyBorder="1" applyAlignment="1">
      <alignment wrapText="1"/>
    </xf>
    <xf numFmtId="164" fontId="5" fillId="2" borderId="6" xfId="0" applyNumberFormat="1" applyFont="1" applyFill="1" applyBorder="1"/>
    <xf numFmtId="0" fontId="5" fillId="2" borderId="0" xfId="0" applyFont="1" applyFill="1"/>
    <xf numFmtId="0" fontId="5" fillId="0" borderId="0" xfId="0" applyFont="1" applyFill="1"/>
    <xf numFmtId="164" fontId="10" fillId="0" borderId="5" xfId="0" applyNumberFormat="1" applyFont="1" applyFill="1" applyBorder="1"/>
    <xf numFmtId="0" fontId="5" fillId="0" borderId="5" xfId="0" applyFont="1" applyBorder="1"/>
    <xf numFmtId="2" fontId="5" fillId="0" borderId="5" xfId="0" applyNumberFormat="1" applyFont="1" applyBorder="1" applyAlignment="1">
      <alignment horizontal="left" vertical="center" wrapText="1"/>
    </xf>
    <xf numFmtId="164" fontId="0" fillId="2" borderId="5" xfId="0" applyNumberFormat="1" applyFont="1" applyFill="1" applyBorder="1"/>
    <xf numFmtId="0" fontId="5" fillId="4" borderId="5" xfId="0" applyFont="1" applyFill="1" applyBorder="1" applyAlignment="1">
      <alignment wrapText="1"/>
    </xf>
    <xf numFmtId="164" fontId="5" fillId="4" borderId="5" xfId="0" applyNumberFormat="1" applyFont="1" applyFill="1" applyBorder="1"/>
    <xf numFmtId="0" fontId="5" fillId="5" borderId="5" xfId="0" applyFont="1" applyFill="1" applyBorder="1" applyAlignment="1">
      <alignment wrapText="1"/>
    </xf>
    <xf numFmtId="164" fontId="5" fillId="5" borderId="5" xfId="0" applyNumberFormat="1" applyFont="1" applyFill="1" applyBorder="1"/>
    <xf numFmtId="0" fontId="5" fillId="3" borderId="5" xfId="0" applyFont="1" applyFill="1" applyBorder="1"/>
    <xf numFmtId="0" fontId="8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165" fontId="0" fillId="0" borderId="5" xfId="0" applyNumberFormat="1" applyFill="1" applyBorder="1" applyAlignment="1">
      <alignment horizontal="right"/>
    </xf>
    <xf numFmtId="164" fontId="11" fillId="0" borderId="5" xfId="0" applyNumberFormat="1" applyFont="1" applyBorder="1"/>
    <xf numFmtId="164" fontId="0" fillId="0" borderId="0" xfId="0" applyNumberFormat="1"/>
    <xf numFmtId="0" fontId="1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B2:E117" totalsRowShown="0" headerRowBorderDxfId="5" tableBorderDxfId="6" totalsRowBorderDxfId="4">
  <autoFilter ref="B2:E117"/>
  <tableColumns count="4">
    <tableColumn id="1" name="SL NO" dataDxfId="3"/>
    <tableColumn id="2" name="Drawee Utility" dataDxfId="2"/>
    <tableColumn id="3" name="Injecting Utility" dataDxfId="1"/>
    <tableColumn id="4" name="Drawal Schedule, Energy (in MU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5"/>
  <sheetViews>
    <sheetView tabSelected="1" topLeftCell="A109" zoomScaleNormal="100" workbookViewId="0">
      <selection activeCell="H3" sqref="H3"/>
    </sheetView>
  </sheetViews>
  <sheetFormatPr defaultRowHeight="15"/>
  <cols>
    <col min="1" max="1" width="2.85546875" customWidth="1"/>
    <col min="2" max="2" width="7.42578125" customWidth="1"/>
    <col min="3" max="3" width="38.42578125" customWidth="1"/>
    <col min="4" max="4" width="39.28515625" customWidth="1"/>
    <col min="5" max="5" width="16.5703125" style="48" customWidth="1"/>
    <col min="6" max="6" width="20.7109375" customWidth="1"/>
  </cols>
  <sheetData>
    <row r="1" spans="2:8" ht="21">
      <c r="B1" s="1" t="s">
        <v>0</v>
      </c>
      <c r="C1" s="2"/>
      <c r="D1" s="2"/>
      <c r="E1" s="3"/>
    </row>
    <row r="2" spans="2:8" ht="74.25" customHeight="1">
      <c r="B2" s="4" t="s">
        <v>1</v>
      </c>
      <c r="C2" s="5" t="s">
        <v>2</v>
      </c>
      <c r="D2" s="5" t="s">
        <v>3</v>
      </c>
      <c r="E2" s="6" t="s">
        <v>4</v>
      </c>
      <c r="H2" t="s">
        <v>5</v>
      </c>
    </row>
    <row r="3" spans="2:8" ht="21" customHeight="1">
      <c r="B3" s="7"/>
      <c r="C3" s="8" t="s">
        <v>6</v>
      </c>
      <c r="D3" s="9"/>
      <c r="E3" s="10"/>
    </row>
    <row r="4" spans="2:8" ht="30" customHeight="1">
      <c r="B4" s="11">
        <v>1</v>
      </c>
      <c r="C4" s="12" t="s">
        <v>7</v>
      </c>
      <c r="D4" s="12" t="s">
        <v>8</v>
      </c>
      <c r="E4" s="13">
        <v>0.33021999999999996</v>
      </c>
    </row>
    <row r="5" spans="2:8" ht="30" customHeight="1">
      <c r="B5" s="11">
        <v>2</v>
      </c>
      <c r="C5" s="12" t="s">
        <v>9</v>
      </c>
      <c r="D5" s="12" t="s">
        <v>8</v>
      </c>
      <c r="E5" s="13">
        <v>0.39556249999999982</v>
      </c>
    </row>
    <row r="6" spans="2:8" s="2" customFormat="1" ht="30" customHeight="1">
      <c r="B6" s="14">
        <v>3</v>
      </c>
      <c r="C6" s="15" t="s">
        <v>9</v>
      </c>
      <c r="D6" s="15" t="s">
        <v>10</v>
      </c>
      <c r="E6" s="16">
        <v>1.8851949999999993</v>
      </c>
    </row>
    <row r="7" spans="2:8" s="2" customFormat="1" ht="30" customHeight="1">
      <c r="B7" s="14">
        <v>4</v>
      </c>
      <c r="C7" s="15" t="s">
        <v>9</v>
      </c>
      <c r="D7" s="15" t="s">
        <v>11</v>
      </c>
      <c r="E7" s="16">
        <v>3.4647000000000023</v>
      </c>
    </row>
    <row r="8" spans="2:8" ht="30" customHeight="1">
      <c r="B8" s="11">
        <v>5</v>
      </c>
      <c r="C8" s="12" t="s">
        <v>9</v>
      </c>
      <c r="D8" s="17" t="s">
        <v>12</v>
      </c>
      <c r="E8" s="13">
        <v>0.27974749999999987</v>
      </c>
    </row>
    <row r="9" spans="2:8" ht="30" customHeight="1">
      <c r="B9" s="11">
        <v>6</v>
      </c>
      <c r="C9" s="12" t="s">
        <v>9</v>
      </c>
      <c r="D9" s="12" t="s">
        <v>13</v>
      </c>
      <c r="E9" s="13">
        <v>0.80898000000000059</v>
      </c>
    </row>
    <row r="10" spans="2:8" s="2" customFormat="1" ht="30" customHeight="1">
      <c r="B10" s="14">
        <v>7</v>
      </c>
      <c r="C10" s="15" t="s">
        <v>9</v>
      </c>
      <c r="D10" s="15" t="s">
        <v>14</v>
      </c>
      <c r="E10" s="16">
        <v>0.6902299999999999</v>
      </c>
    </row>
    <row r="11" spans="2:8" ht="30" customHeight="1">
      <c r="B11" s="11">
        <v>8</v>
      </c>
      <c r="C11" s="12" t="s">
        <v>10</v>
      </c>
      <c r="D11" s="12" t="s">
        <v>14</v>
      </c>
      <c r="E11" s="13">
        <v>0.34626000000000012</v>
      </c>
    </row>
    <row r="12" spans="2:8" ht="30" customHeight="1">
      <c r="B12" s="11">
        <v>9</v>
      </c>
      <c r="C12" s="12" t="s">
        <v>10</v>
      </c>
      <c r="D12" s="12" t="s">
        <v>15</v>
      </c>
      <c r="E12" s="13">
        <v>9.3119999999999939E-2</v>
      </c>
    </row>
    <row r="13" spans="2:8" ht="30" customHeight="1">
      <c r="B13" s="11">
        <v>10</v>
      </c>
      <c r="C13" s="12" t="s">
        <v>10</v>
      </c>
      <c r="D13" s="12" t="s">
        <v>16</v>
      </c>
      <c r="E13" s="13">
        <v>8.730000000000003E-2</v>
      </c>
    </row>
    <row r="14" spans="2:8" ht="30" customHeight="1">
      <c r="B14" s="11">
        <v>11</v>
      </c>
      <c r="C14" s="17" t="s">
        <v>17</v>
      </c>
      <c r="D14" s="17" t="s">
        <v>8</v>
      </c>
      <c r="E14" s="13">
        <v>1.8159474999999998</v>
      </c>
    </row>
    <row r="15" spans="2:8" ht="30" customHeight="1">
      <c r="B15" s="11">
        <v>12</v>
      </c>
      <c r="C15" s="17" t="s">
        <v>18</v>
      </c>
      <c r="D15" s="17" t="s">
        <v>8</v>
      </c>
      <c r="E15" s="13">
        <v>0.69732000000000005</v>
      </c>
    </row>
    <row r="16" spans="2:8" ht="30" customHeight="1">
      <c r="B16" s="11">
        <v>13</v>
      </c>
      <c r="C16" s="17" t="s">
        <v>19</v>
      </c>
      <c r="D16" s="17" t="s">
        <v>8</v>
      </c>
      <c r="E16" s="13">
        <v>3.6535950000000001</v>
      </c>
    </row>
    <row r="17" spans="2:5" ht="30" customHeight="1">
      <c r="B17" s="11">
        <v>14</v>
      </c>
      <c r="C17" s="12" t="s">
        <v>20</v>
      </c>
      <c r="D17" s="12" t="s">
        <v>21</v>
      </c>
      <c r="E17" s="13">
        <v>0.46705499999999983</v>
      </c>
    </row>
    <row r="18" spans="2:5" ht="30" customHeight="1">
      <c r="B18" s="11">
        <v>15</v>
      </c>
      <c r="C18" s="12" t="s">
        <v>20</v>
      </c>
      <c r="D18" s="12" t="s">
        <v>22</v>
      </c>
      <c r="E18" s="18">
        <v>0.17459999999999989</v>
      </c>
    </row>
    <row r="19" spans="2:5" ht="30" customHeight="1">
      <c r="B19" s="11">
        <v>16</v>
      </c>
      <c r="C19" s="12" t="s">
        <v>20</v>
      </c>
      <c r="D19" s="12" t="s">
        <v>23</v>
      </c>
      <c r="E19" s="18">
        <v>0.1222199999999999</v>
      </c>
    </row>
    <row r="20" spans="2:5" ht="30" customHeight="1">
      <c r="B20" s="11">
        <v>17</v>
      </c>
      <c r="C20" s="12" t="s">
        <v>24</v>
      </c>
      <c r="D20" s="12" t="s">
        <v>25</v>
      </c>
      <c r="E20" s="18">
        <v>3.2592000000000038E-2</v>
      </c>
    </row>
    <row r="21" spans="2:5" ht="30" customHeight="1">
      <c r="B21" s="11">
        <v>18</v>
      </c>
      <c r="C21" s="17" t="s">
        <v>26</v>
      </c>
      <c r="D21" s="17" t="s">
        <v>8</v>
      </c>
      <c r="E21" s="13">
        <v>2.358967499999999</v>
      </c>
    </row>
    <row r="22" spans="2:5" ht="30" customHeight="1">
      <c r="B22" s="11">
        <v>19</v>
      </c>
      <c r="C22" s="17" t="s">
        <v>27</v>
      </c>
      <c r="D22" s="12" t="s">
        <v>28</v>
      </c>
      <c r="E22" s="13">
        <v>0.18825</v>
      </c>
    </row>
    <row r="23" spans="2:5" ht="30" customHeight="1">
      <c r="B23" s="11">
        <v>20</v>
      </c>
      <c r="C23" s="12" t="s">
        <v>29</v>
      </c>
      <c r="D23" s="12" t="s">
        <v>28</v>
      </c>
      <c r="E23" s="13">
        <v>1.0895625</v>
      </c>
    </row>
    <row r="24" spans="2:5" ht="30" customHeight="1">
      <c r="B24" s="11">
        <v>21</v>
      </c>
      <c r="C24" s="12" t="s">
        <v>29</v>
      </c>
      <c r="D24" s="12" t="s">
        <v>30</v>
      </c>
      <c r="E24" s="13">
        <v>1.2684025000000001</v>
      </c>
    </row>
    <row r="25" spans="2:5" ht="30" customHeight="1">
      <c r="B25" s="11">
        <v>22</v>
      </c>
      <c r="C25" s="12" t="s">
        <v>29</v>
      </c>
      <c r="D25" s="17" t="s">
        <v>8</v>
      </c>
      <c r="E25" s="13">
        <v>3.5273974999999993</v>
      </c>
    </row>
    <row r="26" spans="2:5" ht="30" customHeight="1">
      <c r="B26" s="11">
        <v>23</v>
      </c>
      <c r="C26" s="12" t="s">
        <v>31</v>
      </c>
      <c r="D26" s="12" t="s">
        <v>32</v>
      </c>
      <c r="E26" s="13">
        <v>7.5562999999999976E-3</v>
      </c>
    </row>
    <row r="27" spans="2:5" ht="30" customHeight="1">
      <c r="B27" s="11">
        <v>24</v>
      </c>
      <c r="C27" s="12" t="s">
        <v>33</v>
      </c>
      <c r="D27" s="12" t="s">
        <v>32</v>
      </c>
      <c r="E27" s="13">
        <v>8.5020499999999971E-3</v>
      </c>
    </row>
    <row r="28" spans="2:5" ht="30" customHeight="1">
      <c r="B28" s="11">
        <v>25</v>
      </c>
      <c r="C28" s="17" t="s">
        <v>34</v>
      </c>
      <c r="D28" s="17" t="s">
        <v>35</v>
      </c>
      <c r="E28" s="13">
        <v>4.6128293526211994</v>
      </c>
    </row>
    <row r="29" spans="2:5" ht="30" customHeight="1">
      <c r="B29" s="11">
        <v>26</v>
      </c>
      <c r="C29" s="17" t="s">
        <v>36</v>
      </c>
      <c r="D29" s="17" t="s">
        <v>37</v>
      </c>
      <c r="E29" s="13">
        <v>1.1990400000000005</v>
      </c>
    </row>
    <row r="30" spans="2:5" ht="30" customHeight="1">
      <c r="B30" s="11">
        <v>27</v>
      </c>
      <c r="C30" s="17" t="s">
        <v>36</v>
      </c>
      <c r="D30" s="17" t="s">
        <v>38</v>
      </c>
      <c r="E30" s="13">
        <v>0.12125</v>
      </c>
    </row>
    <row r="31" spans="2:5" ht="30" customHeight="1">
      <c r="B31" s="11">
        <v>28</v>
      </c>
      <c r="C31" s="17" t="s">
        <v>36</v>
      </c>
      <c r="D31" s="17" t="s">
        <v>8</v>
      </c>
      <c r="E31" s="13">
        <v>0.59149000000000007</v>
      </c>
    </row>
    <row r="32" spans="2:5" ht="30" customHeight="1">
      <c r="B32" s="11">
        <v>29</v>
      </c>
      <c r="C32" s="17" t="s">
        <v>39</v>
      </c>
      <c r="D32" s="17" t="s">
        <v>40</v>
      </c>
      <c r="E32" s="13">
        <v>1.3456325000000003E-2</v>
      </c>
    </row>
    <row r="33" spans="2:7" ht="30" customHeight="1">
      <c r="B33" s="11">
        <v>30</v>
      </c>
      <c r="C33" s="12" t="s">
        <v>39</v>
      </c>
      <c r="D33" s="12" t="s">
        <v>41</v>
      </c>
      <c r="E33" s="13">
        <v>1.0724999000000002</v>
      </c>
    </row>
    <row r="34" spans="2:7" ht="21" customHeight="1">
      <c r="B34" s="11"/>
      <c r="C34" s="12"/>
      <c r="D34" s="12"/>
      <c r="E34" s="19">
        <f>SUM(E4:E33)</f>
        <v>31.403848427621202</v>
      </c>
    </row>
    <row r="35" spans="2:7" ht="21" customHeight="1">
      <c r="B35" s="11"/>
      <c r="C35" s="20" t="s">
        <v>42</v>
      </c>
      <c r="D35" s="21"/>
      <c r="E35" s="22"/>
    </row>
    <row r="36" spans="2:7" s="24" customFormat="1" ht="21" customHeight="1">
      <c r="B36" s="11">
        <v>1</v>
      </c>
      <c r="C36" s="23" t="s">
        <v>43</v>
      </c>
      <c r="D36" s="23" t="s">
        <v>44</v>
      </c>
      <c r="E36" s="13">
        <v>0.66545807000000001</v>
      </c>
    </row>
    <row r="37" spans="2:7" s="24" customFormat="1" ht="21" customHeight="1">
      <c r="B37" s="11">
        <v>2</v>
      </c>
      <c r="C37" s="12" t="s">
        <v>45</v>
      </c>
      <c r="D37" s="12" t="s">
        <v>46</v>
      </c>
      <c r="E37" s="25">
        <v>1.0109049000000001</v>
      </c>
    </row>
    <row r="38" spans="2:7" s="24" customFormat="1" ht="21" customHeight="1">
      <c r="B38" s="11">
        <v>3</v>
      </c>
      <c r="C38" s="12" t="s">
        <v>47</v>
      </c>
      <c r="D38" s="12" t="s">
        <v>48</v>
      </c>
      <c r="E38" s="26">
        <v>25.717949999999998</v>
      </c>
    </row>
    <row r="39" spans="2:7" s="24" customFormat="1" ht="21" customHeight="1">
      <c r="B39" s="11">
        <v>4</v>
      </c>
      <c r="C39" s="12" t="s">
        <v>49</v>
      </c>
      <c r="D39" s="12" t="s">
        <v>50</v>
      </c>
      <c r="E39" s="13">
        <v>2.5631328500000001</v>
      </c>
    </row>
    <row r="40" spans="2:7" s="24" customFormat="1" ht="21" customHeight="1">
      <c r="B40" s="11">
        <v>5</v>
      </c>
      <c r="C40" s="12" t="s">
        <v>51</v>
      </c>
      <c r="D40" s="12" t="s">
        <v>52</v>
      </c>
      <c r="E40" s="25">
        <v>4.0739999999999998E-2</v>
      </c>
    </row>
    <row r="41" spans="2:7" s="24" customFormat="1" ht="21" customHeight="1">
      <c r="B41" s="11">
        <v>6</v>
      </c>
      <c r="C41" s="12" t="s">
        <v>51</v>
      </c>
      <c r="D41" s="12" t="s">
        <v>25</v>
      </c>
      <c r="E41" s="25">
        <v>0.12652679999999999</v>
      </c>
    </row>
    <row r="42" spans="2:7" s="24" customFormat="1" ht="21" customHeight="1">
      <c r="B42" s="11">
        <v>7</v>
      </c>
      <c r="C42" s="12" t="s">
        <v>51</v>
      </c>
      <c r="D42" s="27" t="s">
        <v>53</v>
      </c>
      <c r="E42" s="25">
        <v>0.18623999999999999</v>
      </c>
    </row>
    <row r="43" spans="2:7" s="24" customFormat="1" ht="21" customHeight="1">
      <c r="B43" s="11">
        <v>8</v>
      </c>
      <c r="C43" s="12" t="s">
        <v>54</v>
      </c>
      <c r="D43" s="27" t="s">
        <v>55</v>
      </c>
      <c r="E43" s="28">
        <v>1.8788705999999999</v>
      </c>
    </row>
    <row r="44" spans="2:7" s="24" customFormat="1" ht="21" customHeight="1">
      <c r="B44" s="11">
        <v>9</v>
      </c>
      <c r="C44" s="12" t="s">
        <v>56</v>
      </c>
      <c r="D44" s="12" t="s">
        <v>55</v>
      </c>
      <c r="E44" s="25">
        <v>0.89619998000000001</v>
      </c>
      <c r="G44" s="29"/>
    </row>
    <row r="45" spans="2:7" s="24" customFormat="1" ht="21" customHeight="1">
      <c r="B45" s="11">
        <v>10</v>
      </c>
      <c r="C45" s="17" t="s">
        <v>56</v>
      </c>
      <c r="D45" s="17" t="s">
        <v>57</v>
      </c>
      <c r="E45" s="13">
        <v>1.07941358</v>
      </c>
    </row>
    <row r="46" spans="2:7" s="24" customFormat="1" ht="21" customHeight="1">
      <c r="B46" s="11">
        <v>11</v>
      </c>
      <c r="C46" s="17" t="s">
        <v>56</v>
      </c>
      <c r="D46" s="12" t="s">
        <v>58</v>
      </c>
      <c r="E46" s="30">
        <v>2.4333104799999998</v>
      </c>
    </row>
    <row r="47" spans="2:7" s="24" customFormat="1" ht="21" customHeight="1">
      <c r="B47" s="11">
        <v>12</v>
      </c>
      <c r="C47" s="17" t="s">
        <v>56</v>
      </c>
      <c r="D47" s="12" t="s">
        <v>25</v>
      </c>
      <c r="E47" s="13">
        <v>4.0942972500000003</v>
      </c>
    </row>
    <row r="48" spans="2:7" s="24" customFormat="1" ht="21" customHeight="1">
      <c r="B48" s="11">
        <v>13</v>
      </c>
      <c r="C48" s="17" t="s">
        <v>59</v>
      </c>
      <c r="D48" s="31" t="s">
        <v>60</v>
      </c>
      <c r="E48" s="13">
        <v>3.0568350500000001</v>
      </c>
    </row>
    <row r="49" spans="2:5" s="24" customFormat="1" ht="21" customHeight="1">
      <c r="B49" s="11">
        <v>14</v>
      </c>
      <c r="C49" s="17" t="s">
        <v>61</v>
      </c>
      <c r="D49" s="17" t="s">
        <v>50</v>
      </c>
      <c r="E49" s="13">
        <v>1.5465583000000001</v>
      </c>
    </row>
    <row r="50" spans="2:5" s="24" customFormat="1" ht="21" customHeight="1">
      <c r="B50" s="11">
        <v>15</v>
      </c>
      <c r="C50" s="17" t="s">
        <v>62</v>
      </c>
      <c r="D50" s="17" t="s">
        <v>63</v>
      </c>
      <c r="E50" s="13">
        <v>0.324465</v>
      </c>
    </row>
    <row r="51" spans="2:5" s="24" customFormat="1" ht="21" customHeight="1">
      <c r="B51" s="11">
        <v>16</v>
      </c>
      <c r="C51" s="17" t="s">
        <v>62</v>
      </c>
      <c r="D51" s="12" t="s">
        <v>64</v>
      </c>
      <c r="E51" s="13">
        <v>0.20175999999999999</v>
      </c>
    </row>
    <row r="52" spans="2:5" s="24" customFormat="1" ht="21" customHeight="1">
      <c r="B52" s="11">
        <v>17</v>
      </c>
      <c r="C52" s="17" t="s">
        <v>62</v>
      </c>
      <c r="D52" s="17" t="s">
        <v>65</v>
      </c>
      <c r="E52" s="13">
        <v>0.32907249999999999</v>
      </c>
    </row>
    <row r="53" spans="2:5" s="24" customFormat="1">
      <c r="B53" s="11">
        <v>18</v>
      </c>
      <c r="C53" s="17" t="s">
        <v>62</v>
      </c>
      <c r="D53" s="12" t="s">
        <v>66</v>
      </c>
      <c r="E53" s="30">
        <v>0.23328499999999999</v>
      </c>
    </row>
    <row r="54" spans="2:5" s="33" customFormat="1" ht="21" customHeight="1">
      <c r="B54" s="14">
        <v>19</v>
      </c>
      <c r="C54" s="15" t="s">
        <v>67</v>
      </c>
      <c r="D54" s="15" t="s">
        <v>66</v>
      </c>
      <c r="E54" s="32">
        <v>2.8159100000000015</v>
      </c>
    </row>
    <row r="55" spans="2:5" s="34" customFormat="1" ht="21" customHeight="1">
      <c r="B55" s="11">
        <v>20</v>
      </c>
      <c r="C55" s="17" t="s">
        <v>64</v>
      </c>
      <c r="D55" s="17" t="s">
        <v>63</v>
      </c>
      <c r="E55" s="30">
        <v>0.13822499999999999</v>
      </c>
    </row>
    <row r="56" spans="2:5" s="24" customFormat="1" ht="21" customHeight="1">
      <c r="B56" s="11">
        <v>21</v>
      </c>
      <c r="C56" s="17" t="s">
        <v>64</v>
      </c>
      <c r="D56" s="17" t="s">
        <v>68</v>
      </c>
      <c r="E56" s="30">
        <v>9.3119999999999994E-2</v>
      </c>
    </row>
    <row r="57" spans="2:5" s="24" customFormat="1" ht="21" customHeight="1">
      <c r="B57" s="11">
        <v>22</v>
      </c>
      <c r="C57" s="17" t="s">
        <v>64</v>
      </c>
      <c r="D57" s="12" t="s">
        <v>62</v>
      </c>
      <c r="E57" s="30">
        <v>4.0739999999999998E-2</v>
      </c>
    </row>
    <row r="58" spans="2:5" s="24" customFormat="1" ht="21" customHeight="1">
      <c r="B58" s="11">
        <v>23</v>
      </c>
      <c r="C58" s="17" t="s">
        <v>64</v>
      </c>
      <c r="D58" s="12" t="s">
        <v>57</v>
      </c>
      <c r="E58" s="30">
        <v>5.5729999999999998E-3</v>
      </c>
    </row>
    <row r="59" spans="2:5" s="24" customFormat="1" ht="21" customHeight="1">
      <c r="B59" s="11">
        <v>24</v>
      </c>
      <c r="C59" s="12" t="s">
        <v>65</v>
      </c>
      <c r="D59" s="12" t="s">
        <v>57</v>
      </c>
      <c r="E59" s="30">
        <v>3.2592000000000003E-2</v>
      </c>
    </row>
    <row r="60" spans="2:5" s="24" customFormat="1" ht="21" customHeight="1">
      <c r="B60" s="11">
        <v>25</v>
      </c>
      <c r="C60" s="17" t="s">
        <v>65</v>
      </c>
      <c r="D60" s="17" t="s">
        <v>66</v>
      </c>
      <c r="E60" s="13">
        <v>1.746E-2</v>
      </c>
    </row>
    <row r="61" spans="2:5" s="33" customFormat="1" ht="21" customHeight="1">
      <c r="B61" s="14">
        <v>26</v>
      </c>
      <c r="C61" s="15" t="s">
        <v>65</v>
      </c>
      <c r="D61" s="15" t="s">
        <v>64</v>
      </c>
      <c r="E61" s="32">
        <v>6.4747499999999958E-2</v>
      </c>
    </row>
    <row r="62" spans="2:5" s="24" customFormat="1" ht="21" customHeight="1">
      <c r="B62" s="11">
        <v>27</v>
      </c>
      <c r="C62" s="12" t="s">
        <v>69</v>
      </c>
      <c r="D62" s="12" t="s">
        <v>70</v>
      </c>
      <c r="E62" s="30">
        <v>1.62720168</v>
      </c>
    </row>
    <row r="63" spans="2:5" s="24" customFormat="1" ht="21" customHeight="1">
      <c r="B63" s="11">
        <v>28</v>
      </c>
      <c r="C63" s="17" t="s">
        <v>71</v>
      </c>
      <c r="D63" s="17" t="s">
        <v>72</v>
      </c>
      <c r="E63" s="30">
        <v>64.356589999999997</v>
      </c>
    </row>
    <row r="64" spans="2:5" s="24" customFormat="1" ht="29.25" customHeight="1">
      <c r="B64" s="11">
        <v>29</v>
      </c>
      <c r="C64" s="17" t="s">
        <v>71</v>
      </c>
      <c r="D64" s="17" t="s">
        <v>28</v>
      </c>
      <c r="E64" s="13">
        <v>13.841174929999999</v>
      </c>
    </row>
    <row r="65" spans="2:5" s="24" customFormat="1" ht="29.25" customHeight="1">
      <c r="B65" s="11">
        <v>30</v>
      </c>
      <c r="C65" s="17" t="s">
        <v>71</v>
      </c>
      <c r="D65" s="17" t="s">
        <v>30</v>
      </c>
      <c r="E65" s="13">
        <v>44.65764085</v>
      </c>
    </row>
    <row r="66" spans="2:5" s="24" customFormat="1" ht="29.25" customHeight="1">
      <c r="B66" s="11">
        <v>31</v>
      </c>
      <c r="C66" s="17" t="s">
        <v>71</v>
      </c>
      <c r="D66" s="17" t="s">
        <v>8</v>
      </c>
      <c r="E66" s="13">
        <v>23.32664488</v>
      </c>
    </row>
    <row r="67" spans="2:5" s="24" customFormat="1" ht="29.25" customHeight="1">
      <c r="B67" s="11">
        <v>32</v>
      </c>
      <c r="C67" s="17" t="s">
        <v>71</v>
      </c>
      <c r="D67" s="12" t="s">
        <v>25</v>
      </c>
      <c r="E67" s="13">
        <v>31.719882835799993</v>
      </c>
    </row>
    <row r="68" spans="2:5" s="24" customFormat="1" ht="29.25" customHeight="1">
      <c r="B68" s="11">
        <v>33</v>
      </c>
      <c r="C68" s="17" t="s">
        <v>71</v>
      </c>
      <c r="D68" s="17" t="s">
        <v>38</v>
      </c>
      <c r="E68" s="13">
        <v>17.899167500000001</v>
      </c>
    </row>
    <row r="69" spans="2:5" s="24" customFormat="1" ht="29.25" customHeight="1">
      <c r="B69" s="11">
        <v>34</v>
      </c>
      <c r="C69" s="17" t="s">
        <v>71</v>
      </c>
      <c r="D69" s="17" t="s">
        <v>73</v>
      </c>
      <c r="E69" s="13">
        <v>18.333970000000001</v>
      </c>
    </row>
    <row r="70" spans="2:5" s="24" customFormat="1" ht="29.25" customHeight="1">
      <c r="B70" s="11">
        <v>35</v>
      </c>
      <c r="C70" s="17" t="s">
        <v>71</v>
      </c>
      <c r="D70" s="17" t="s">
        <v>74</v>
      </c>
      <c r="E70" s="13">
        <v>0.62235200000000002</v>
      </c>
    </row>
    <row r="71" spans="2:5" s="24" customFormat="1" ht="29.25" customHeight="1">
      <c r="B71" s="11">
        <v>36</v>
      </c>
      <c r="C71" s="17" t="s">
        <v>71</v>
      </c>
      <c r="D71" s="17" t="s">
        <v>75</v>
      </c>
      <c r="E71" s="13">
        <v>0.19206000000000001</v>
      </c>
    </row>
    <row r="72" spans="2:5" s="24" customFormat="1" ht="29.25" customHeight="1">
      <c r="B72" s="11">
        <v>37</v>
      </c>
      <c r="C72" s="17" t="s">
        <v>71</v>
      </c>
      <c r="D72" s="17" t="s">
        <v>76</v>
      </c>
      <c r="E72" s="13">
        <v>1.0010399999999999</v>
      </c>
    </row>
    <row r="73" spans="2:5" s="24" customFormat="1" ht="29.25" customHeight="1">
      <c r="B73" s="11">
        <v>38</v>
      </c>
      <c r="C73" s="17" t="s">
        <v>71</v>
      </c>
      <c r="D73" s="17" t="s">
        <v>77</v>
      </c>
      <c r="E73" s="13">
        <v>0.88067755000000003</v>
      </c>
    </row>
    <row r="74" spans="2:5" s="24" customFormat="1" ht="29.25" customHeight="1">
      <c r="B74" s="11">
        <v>39</v>
      </c>
      <c r="C74" s="17" t="s">
        <v>71</v>
      </c>
      <c r="D74" s="17" t="s">
        <v>78</v>
      </c>
      <c r="E74" s="13">
        <v>0.1164</v>
      </c>
    </row>
    <row r="75" spans="2:5" s="24" customFormat="1" ht="29.25" customHeight="1">
      <c r="B75" s="11">
        <v>40</v>
      </c>
      <c r="C75" s="17" t="s">
        <v>71</v>
      </c>
      <c r="D75" s="17" t="s">
        <v>68</v>
      </c>
      <c r="E75" s="13">
        <v>0.13968</v>
      </c>
    </row>
    <row r="76" spans="2:5" s="24" customFormat="1" ht="21" customHeight="1">
      <c r="B76" s="11">
        <v>41</v>
      </c>
      <c r="C76" s="17" t="s">
        <v>71</v>
      </c>
      <c r="D76" s="17" t="s">
        <v>36</v>
      </c>
      <c r="E76" s="35">
        <v>1.0961000000000001</v>
      </c>
    </row>
    <row r="77" spans="2:5" s="24" customFormat="1" ht="21" customHeight="1">
      <c r="B77" s="36"/>
      <c r="C77" s="37"/>
      <c r="D77" s="12"/>
      <c r="E77" s="19">
        <f>SUM(E36:E76)</f>
        <v>269.40397008579998</v>
      </c>
    </row>
    <row r="78" spans="2:5" s="24" customFormat="1" ht="21" customHeight="1">
      <c r="B78" s="36"/>
      <c r="C78" s="20" t="s">
        <v>79</v>
      </c>
      <c r="D78" s="21"/>
      <c r="E78" s="22"/>
    </row>
    <row r="79" spans="2:5" s="34" customFormat="1" ht="21" customHeight="1">
      <c r="B79" s="36">
        <v>1</v>
      </c>
      <c r="C79" s="17" t="s">
        <v>80</v>
      </c>
      <c r="D79" s="17" t="s">
        <v>81</v>
      </c>
      <c r="E79" s="13">
        <v>0.23280000000000037</v>
      </c>
    </row>
    <row r="80" spans="2:5" s="33" customFormat="1" ht="21" customHeight="1">
      <c r="B80" s="14">
        <v>2</v>
      </c>
      <c r="C80" s="15" t="s">
        <v>80</v>
      </c>
      <c r="D80" s="15" t="s">
        <v>82</v>
      </c>
      <c r="E80" s="38">
        <v>7.9987169999999947</v>
      </c>
    </row>
    <row r="81" spans="2:5" s="34" customFormat="1" ht="21" customHeight="1">
      <c r="B81" s="36">
        <v>3</v>
      </c>
      <c r="C81" s="17" t="s">
        <v>80</v>
      </c>
      <c r="D81" s="17" t="s">
        <v>83</v>
      </c>
      <c r="E81" s="13">
        <v>0.11405987500000001</v>
      </c>
    </row>
    <row r="82" spans="2:5" s="33" customFormat="1" ht="21" customHeight="1">
      <c r="B82" s="14">
        <v>4</v>
      </c>
      <c r="C82" s="15" t="s">
        <v>80</v>
      </c>
      <c r="D82" s="15" t="s">
        <v>84</v>
      </c>
      <c r="E82" s="16">
        <v>0.39576</v>
      </c>
    </row>
    <row r="83" spans="2:5" s="34" customFormat="1" ht="21" customHeight="1">
      <c r="B83" s="36">
        <v>5</v>
      </c>
      <c r="C83" s="17" t="s">
        <v>85</v>
      </c>
      <c r="D83" s="17" t="s">
        <v>82</v>
      </c>
      <c r="E83" s="13">
        <v>4.0432509999999988</v>
      </c>
    </row>
    <row r="84" spans="2:5" s="34" customFormat="1" ht="21" customHeight="1">
      <c r="B84" s="36">
        <v>6</v>
      </c>
      <c r="C84" s="17" t="s">
        <v>85</v>
      </c>
      <c r="D84" s="17" t="s">
        <v>81</v>
      </c>
      <c r="E84" s="13">
        <v>4.1147400000000012</v>
      </c>
    </row>
    <row r="85" spans="2:5" s="34" customFormat="1" ht="21" customHeight="1">
      <c r="B85" s="36">
        <v>7</v>
      </c>
      <c r="C85" s="17" t="s">
        <v>85</v>
      </c>
      <c r="D85" s="17" t="s">
        <v>86</v>
      </c>
      <c r="E85" s="13">
        <v>0.46293249999999986</v>
      </c>
    </row>
    <row r="86" spans="2:5" s="34" customFormat="1" ht="21" customHeight="1">
      <c r="B86" s="36">
        <v>8</v>
      </c>
      <c r="C86" s="17" t="s">
        <v>87</v>
      </c>
      <c r="D86" s="17" t="s">
        <v>81</v>
      </c>
      <c r="E86" s="13">
        <v>1.4331749999999994</v>
      </c>
    </row>
    <row r="87" spans="2:5" s="34" customFormat="1" ht="21" customHeight="1">
      <c r="B87" s="36">
        <v>9</v>
      </c>
      <c r="C87" s="17" t="s">
        <v>87</v>
      </c>
      <c r="D87" s="17" t="s">
        <v>84</v>
      </c>
      <c r="E87" s="13">
        <v>0.31040000000000034</v>
      </c>
    </row>
    <row r="88" spans="2:5" s="34" customFormat="1" ht="21" customHeight="1">
      <c r="B88" s="36">
        <v>10</v>
      </c>
      <c r="C88" s="17" t="s">
        <v>88</v>
      </c>
      <c r="D88" s="17" t="s">
        <v>89</v>
      </c>
      <c r="E88" s="13">
        <v>26.902135200000053</v>
      </c>
    </row>
    <row r="89" spans="2:5" s="34" customFormat="1" ht="21" customHeight="1">
      <c r="B89" s="36">
        <v>11</v>
      </c>
      <c r="C89" s="17" t="s">
        <v>90</v>
      </c>
      <c r="D89" s="17" t="s">
        <v>28</v>
      </c>
      <c r="E89" s="13">
        <v>0.93504604999999996</v>
      </c>
    </row>
    <row r="90" spans="2:5" s="33" customFormat="1" ht="21" customHeight="1">
      <c r="B90" s="14">
        <v>12</v>
      </c>
      <c r="C90" s="15" t="s">
        <v>91</v>
      </c>
      <c r="D90" s="15" t="s">
        <v>84</v>
      </c>
      <c r="E90" s="16">
        <v>70.080800999999994</v>
      </c>
    </row>
    <row r="91" spans="2:5" s="34" customFormat="1" ht="21" customHeight="1">
      <c r="B91" s="36">
        <v>13</v>
      </c>
      <c r="C91" s="39" t="s">
        <v>91</v>
      </c>
      <c r="D91" s="39" t="s">
        <v>92</v>
      </c>
      <c r="E91" s="40">
        <v>13.950047724999999</v>
      </c>
    </row>
    <row r="92" spans="2:5" s="34" customFormat="1" ht="21" customHeight="1">
      <c r="B92" s="36">
        <v>14</v>
      </c>
      <c r="C92" s="41" t="s">
        <v>91</v>
      </c>
      <c r="D92" s="41" t="s">
        <v>28</v>
      </c>
      <c r="E92" s="42">
        <v>9.3001175000000005E-2</v>
      </c>
    </row>
    <row r="93" spans="2:5" s="34" customFormat="1" ht="21" customHeight="1">
      <c r="B93" s="36">
        <v>15</v>
      </c>
      <c r="C93" s="41" t="s">
        <v>91</v>
      </c>
      <c r="D93" s="41" t="s">
        <v>30</v>
      </c>
      <c r="E93" s="42">
        <v>3.1770410000000013</v>
      </c>
    </row>
    <row r="94" spans="2:5" s="34" customFormat="1" ht="21" customHeight="1">
      <c r="B94" s="36">
        <v>16</v>
      </c>
      <c r="C94" s="39" t="s">
        <v>91</v>
      </c>
      <c r="D94" s="39" t="s">
        <v>81</v>
      </c>
      <c r="E94" s="40">
        <v>34.074159999999985</v>
      </c>
    </row>
    <row r="95" spans="2:5" s="34" customFormat="1" ht="21" customHeight="1">
      <c r="B95" s="36">
        <v>17</v>
      </c>
      <c r="C95" s="41" t="s">
        <v>91</v>
      </c>
      <c r="D95" s="41" t="s">
        <v>93</v>
      </c>
      <c r="E95" s="42">
        <v>27.699629964227501</v>
      </c>
    </row>
    <row r="96" spans="2:5" s="34" customFormat="1" ht="21" customHeight="1">
      <c r="B96" s="36">
        <v>18</v>
      </c>
      <c r="C96" s="17" t="s">
        <v>94</v>
      </c>
      <c r="D96" s="17" t="s">
        <v>95</v>
      </c>
      <c r="E96" s="13">
        <v>2.4924804749999989</v>
      </c>
    </row>
    <row r="97" spans="2:6" s="34" customFormat="1" ht="21" customHeight="1">
      <c r="B97" s="36">
        <v>19</v>
      </c>
      <c r="C97" s="17" t="s">
        <v>94</v>
      </c>
      <c r="D97" s="17" t="s">
        <v>83</v>
      </c>
      <c r="E97" s="13">
        <v>0.59973644999999987</v>
      </c>
    </row>
    <row r="98" spans="2:6" s="34" customFormat="1" ht="21" customHeight="1">
      <c r="B98" s="36">
        <v>20</v>
      </c>
      <c r="C98" s="17" t="s">
        <v>96</v>
      </c>
      <c r="D98" s="17" t="s">
        <v>97</v>
      </c>
      <c r="E98" s="13">
        <v>2.0399051499999996</v>
      </c>
    </row>
    <row r="99" spans="2:6" s="34" customFormat="1" ht="21" customHeight="1">
      <c r="B99" s="36">
        <v>21</v>
      </c>
      <c r="C99" s="17" t="s">
        <v>98</v>
      </c>
      <c r="D99" s="17" t="s">
        <v>99</v>
      </c>
      <c r="E99" s="13">
        <v>0.97212429999999983</v>
      </c>
    </row>
    <row r="100" spans="2:6" s="34" customFormat="1" ht="33" customHeight="1">
      <c r="B100" s="36">
        <v>22</v>
      </c>
      <c r="C100" s="17" t="s">
        <v>100</v>
      </c>
      <c r="D100" s="17" t="s">
        <v>99</v>
      </c>
      <c r="E100" s="13">
        <v>5.5580999999999998E-2</v>
      </c>
    </row>
    <row r="101" spans="2:6" s="34" customFormat="1" ht="33" customHeight="1">
      <c r="B101" s="36">
        <v>23</v>
      </c>
      <c r="C101" s="17" t="s">
        <v>101</v>
      </c>
      <c r="D101" s="17" t="s">
        <v>99</v>
      </c>
      <c r="E101" s="13">
        <v>0.32491604999999996</v>
      </c>
    </row>
    <row r="102" spans="2:6" s="34" customFormat="1" ht="33" customHeight="1">
      <c r="B102" s="36">
        <v>24</v>
      </c>
      <c r="C102" s="17" t="s">
        <v>101</v>
      </c>
      <c r="D102" s="17" t="s">
        <v>83</v>
      </c>
      <c r="E102" s="13">
        <v>1.2425772749999999</v>
      </c>
    </row>
    <row r="103" spans="2:6" s="34" customFormat="1" ht="33" customHeight="1">
      <c r="B103" s="36">
        <v>25</v>
      </c>
      <c r="C103" s="17" t="s">
        <v>101</v>
      </c>
      <c r="D103" s="17" t="s">
        <v>92</v>
      </c>
      <c r="E103" s="13">
        <v>0.43545724999999996</v>
      </c>
    </row>
    <row r="104" spans="2:6" s="34" customFormat="1" ht="33" customHeight="1">
      <c r="B104" s="36">
        <v>26</v>
      </c>
      <c r="C104" s="17" t="s">
        <v>102</v>
      </c>
      <c r="D104" s="17" t="s">
        <v>83</v>
      </c>
      <c r="E104" s="13">
        <v>1.3055133000000003</v>
      </c>
    </row>
    <row r="105" spans="2:6" s="34" customFormat="1" ht="33" customHeight="1">
      <c r="B105" s="36">
        <v>27</v>
      </c>
      <c r="C105" s="17" t="s">
        <v>102</v>
      </c>
      <c r="D105" s="17" t="s">
        <v>92</v>
      </c>
      <c r="E105" s="13">
        <v>1.8215557250000001</v>
      </c>
    </row>
    <row r="106" spans="2:6" s="34" customFormat="1" ht="33" customHeight="1">
      <c r="B106" s="36">
        <v>28</v>
      </c>
      <c r="C106" s="17" t="s">
        <v>103</v>
      </c>
      <c r="D106" s="17" t="s">
        <v>92</v>
      </c>
      <c r="E106" s="13">
        <v>1.0324825499999997</v>
      </c>
    </row>
    <row r="107" spans="2:6" s="34" customFormat="1" ht="35.25" customHeight="1">
      <c r="B107" s="36">
        <v>29</v>
      </c>
      <c r="C107" s="12" t="s">
        <v>104</v>
      </c>
      <c r="D107" s="12" t="s">
        <v>105</v>
      </c>
      <c r="E107" s="13">
        <v>0.3724799999999997</v>
      </c>
    </row>
    <row r="108" spans="2:6" s="34" customFormat="1" ht="35.25" customHeight="1">
      <c r="B108" s="36">
        <v>30</v>
      </c>
      <c r="C108" s="12" t="s">
        <v>104</v>
      </c>
      <c r="D108" s="17" t="s">
        <v>92</v>
      </c>
      <c r="E108" s="13">
        <v>2.7143025000000015E-2</v>
      </c>
    </row>
    <row r="109" spans="2:6" s="34" customFormat="1" ht="35.25" customHeight="1">
      <c r="B109" s="36">
        <v>31</v>
      </c>
      <c r="C109" s="12" t="s">
        <v>104</v>
      </c>
      <c r="D109" s="12" t="s">
        <v>14</v>
      </c>
      <c r="E109" s="13">
        <v>0.79927999999999955</v>
      </c>
    </row>
    <row r="110" spans="2:6" s="34" customFormat="1" ht="21" customHeight="1">
      <c r="B110" s="36">
        <v>32</v>
      </c>
      <c r="C110" s="17" t="s">
        <v>106</v>
      </c>
      <c r="D110" s="17" t="s">
        <v>92</v>
      </c>
      <c r="E110" s="13">
        <v>2.7134683000000002</v>
      </c>
    </row>
    <row r="111" spans="2:6" s="34" customFormat="1" ht="21" customHeight="1">
      <c r="B111" s="36"/>
      <c r="C111" s="12"/>
      <c r="D111" s="12"/>
      <c r="E111" s="19">
        <f>SUM(E79:E110)</f>
        <v>212.25239833922754</v>
      </c>
    </row>
    <row r="112" spans="2:6" ht="21" customHeight="1">
      <c r="B112" s="43"/>
      <c r="C112" s="44" t="s">
        <v>107</v>
      </c>
      <c r="D112" s="45"/>
      <c r="E112" s="22"/>
      <c r="F112" s="34"/>
    </row>
    <row r="113" spans="2:6" ht="23.25" customHeight="1">
      <c r="B113" s="36">
        <v>1</v>
      </c>
      <c r="C113" s="12" t="s">
        <v>108</v>
      </c>
      <c r="D113" s="12" t="s">
        <v>109</v>
      </c>
      <c r="E113" s="46">
        <v>2.6191746</v>
      </c>
      <c r="F113" s="34"/>
    </row>
    <row r="114" spans="2:6" ht="23.25" customHeight="1">
      <c r="B114" s="36">
        <v>2</v>
      </c>
      <c r="C114" s="12" t="s">
        <v>108</v>
      </c>
      <c r="D114" s="17" t="s">
        <v>92</v>
      </c>
      <c r="E114" s="46">
        <v>0.23613500000000001</v>
      </c>
      <c r="F114" s="34"/>
    </row>
    <row r="115" spans="2:6" ht="23.25" customHeight="1">
      <c r="B115" s="36">
        <v>3</v>
      </c>
      <c r="C115" s="12" t="s">
        <v>108</v>
      </c>
      <c r="D115" s="17" t="s">
        <v>83</v>
      </c>
      <c r="E115" s="46">
        <v>1.1117499999999999E-2</v>
      </c>
      <c r="F115" s="34"/>
    </row>
    <row r="116" spans="2:6" ht="23.25" customHeight="1">
      <c r="B116" s="36">
        <v>4</v>
      </c>
      <c r="C116" s="12" t="s">
        <v>108</v>
      </c>
      <c r="D116" s="17" t="s">
        <v>99</v>
      </c>
      <c r="E116" s="46">
        <v>0.14001249999999998</v>
      </c>
      <c r="F116" s="34"/>
    </row>
    <row r="117" spans="2:6" ht="22.5" customHeight="1">
      <c r="B117" s="36"/>
      <c r="C117" s="12"/>
      <c r="D117" s="12"/>
      <c r="E117" s="19">
        <f>SUM(E113:E116)</f>
        <v>3.0064396000000002</v>
      </c>
      <c r="F117" s="34"/>
    </row>
    <row r="118" spans="2:6" ht="18.75">
      <c r="B118" s="36"/>
      <c r="C118" s="36"/>
      <c r="D118" s="36" t="s">
        <v>110</v>
      </c>
      <c r="E118" s="47">
        <f>E34+E77+E111+E117</f>
        <v>516.06665645264877</v>
      </c>
    </row>
    <row r="121" spans="2:6">
      <c r="C121" s="49"/>
      <c r="D121" s="50"/>
    </row>
    <row r="122" spans="2:6">
      <c r="C122" s="51"/>
      <c r="D122" s="52"/>
    </row>
    <row r="123" spans="2:6">
      <c r="C123" s="51"/>
      <c r="D123" s="52"/>
    </row>
    <row r="124" spans="2:6">
      <c r="C124" s="51"/>
      <c r="D124" s="52"/>
    </row>
    <row r="125" spans="2:6">
      <c r="C125" s="53"/>
      <c r="D125" s="54"/>
    </row>
  </sheetData>
  <pageMargins left="0.59055118110236227" right="1.1023622047244095" top="0.35433070866141736" bottom="0.31496062992125984" header="0.31496062992125984" footer="0.15748031496062992"/>
  <pageSetup paperSize="9" scale="62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oa(purchase)</vt:lpstr>
      <vt:lpstr>'all oa(purchase)'!Print_Area</vt:lpstr>
      <vt:lpstr>'all oa(purchase)'!Print_Titles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2026-04-13T11:57:19Z</dcterms:created>
  <dcterms:modified xsi:type="dcterms:W3CDTF">2026-04-13T11:58:09Z</dcterms:modified>
</cp:coreProperties>
</file>